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C65"/>
  <c r="E32"/>
  <c r="E58"/>
  <c r="E66"/>
  <c r="E73"/>
  <c r="E22" i="24"/>
  <c r="E7"/>
  <c r="E32"/>
  <c r="C64"/>
  <c r="D64"/>
  <c r="E8" i="25"/>
  <c r="E22" l="1"/>
  <c r="C21"/>
  <c r="E21" s="1"/>
  <c r="E65"/>
  <c r="C80"/>
  <c r="E80" s="1"/>
  <c r="E64" i="24"/>
</calcChain>
</file>

<file path=xl/sharedStrings.xml><?xml version="1.0" encoding="utf-8"?>
<sst xmlns="http://schemas.openxmlformats.org/spreadsheetml/2006/main" count="171" uniqueCount="111">
  <si>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</si>
  <si>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</si>
  <si>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</si>
  <si>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</si>
  <si>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</si>
  <si>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</si>
  <si>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</si>
  <si>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</si>
  <si>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</si>
  <si>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</si>
  <si>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</si>
  <si>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</si>
  <si>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</si>
  <si>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</si>
  <si>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</si>
  <si>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</si>
  <si>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</si>
  <si>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</si>
  <si>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</si>
  <si>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</si>
  <si>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</si>
  <si>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</si>
  <si>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</si>
  <si>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</si>
  <si>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</si>
  <si>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</si>
  <si>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</si>
  <si>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</si>
  <si>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</si>
  <si>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</si>
  <si>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</si>
  <si>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</si>
  <si>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</si>
  <si>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</si>
  <si>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</si>
  <si>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</si>
  <si>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</si>
  <si>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</si>
  <si>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</si>
  <si>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</si>
  <si>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</si>
  <si>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</si>
  <si>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</si>
  <si>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</si>
  <si>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</si>
  <si>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</si>
  <si>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</si>
  <si>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</si>
  <si>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</si>
  <si>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</si>
  <si>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</si>
  <si>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</si>
  <si>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</si>
  <si>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</si>
  <si>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</si>
  <si>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</si>
  <si>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</si>
  <si>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</si>
  <si>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</si>
  <si>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</si>
  <si>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</si>
  <si>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</si>
  <si>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</si>
  <si>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</si>
  <si>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</si>
  <si>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</si>
  <si>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</si>
  <si>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</si>
  <si>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</si>
  <si>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</si>
  <si>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</si>
  <si>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</si>
  <si>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</si>
  <si>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</si>
  <si>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</si>
  <si>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</si>
  <si>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</si>
  <si>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</si>
  <si>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</si>
  <si>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</si>
  <si>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</si>
  <si>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</si>
  <si>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</si>
  <si>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</si>
  <si>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</si>
  <si>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</si>
  <si>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</si>
  <si>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</si>
  <si>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</si>
  <si>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</si>
  <si>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</si>
  <si>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</si>
  <si>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</si>
  <si>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</si>
  <si>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</si>
  <si>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</si>
  <si>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</si>
  <si>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</si>
  <si>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</si>
  <si>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</si>
  <si>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</si>
  <si>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</si>
  <si>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</si>
  <si>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</si>
  <si>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</si>
  <si>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</si>
  <si>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 xml:space="preserve">  01. 01. 2018թ. – 30. 06. 2018թ.</t>
  </si>
  <si>
    <t>Ջրի սոփւբսիդիայի գծով</t>
  </si>
  <si>
    <t>Ն.Առաքելյան</t>
  </si>
  <si>
    <t>Ա.Մելիքսեթյան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</si>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</sst>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2">
    <xf numFmtId="0" fontId="0" fillId="0" borderId="0" xfId="0"/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6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" fillId="0" borderId="0" xfId="1" applyNumberFormat="1" applyFont="1" applyAlignment="1" applyProtection="1">
      <alignment horizontal="center" vertical="center" wrapText="1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34" zoomScaleSheetLayoutView="100" workbookViewId="0">
      <selection activeCell="C34" sqref="C34"/>
    </sheetView>
  </sheetViews>
  <sheetFormatPr defaultRowHeight="13.5"/>
  <cols>
    <col min="1" max="1" width="4.28515625" style="2" customWidth="1"/>
    <col min="2" max="2" width="47.85546875" style="3" customWidth="1"/>
    <col min="3" max="3" width="14.85546875" style="3" customWidth="1"/>
    <col min="4" max="4" width="16.85546875" style="3" customWidth="1"/>
    <col min="5" max="5" width="10.7109375" style="3" customWidth="1"/>
    <col min="6" max="6" width="13.140625" style="3" customWidth="1"/>
    <col min="7" max="16384" width="9.140625" style="3"/>
  </cols>
  <sheetData>
    <row r="1" spans="1:13" ht="16.5" customHeight="1">
      <c r="A1" s="44" t="s">
        <v>6</v>
      </c>
      <c r="B1" s="44"/>
      <c r="C1" s="44"/>
      <c r="D1" s="44"/>
      <c r="E1" s="44"/>
    </row>
    <row r="2" spans="1:13" s="1" customFormat="1" ht="20.25" customHeight="1">
      <c r="A2" s="45" t="s">
        <v>7</v>
      </c>
      <c r="B2" s="45"/>
      <c r="C2" s="16">
        <v>90</v>
      </c>
      <c r="D2" s="46" t="s">
        <v>8</v>
      </c>
      <c r="E2" s="46"/>
    </row>
    <row r="3" spans="1:13" ht="45" customHeight="1">
      <c r="A3" s="47" t="s">
        <v>94</v>
      </c>
      <c r="B3" s="47"/>
      <c r="C3" s="47"/>
      <c r="D3" s="47"/>
      <c r="E3" s="47"/>
      <c r="F3" s="17"/>
      <c r="G3" s="17"/>
      <c r="H3" s="17"/>
    </row>
    <row r="4" spans="1:13" s="19" customFormat="1" ht="22.5" customHeight="1">
      <c r="A4" s="43" t="s">
        <v>106</v>
      </c>
      <c r="B4" s="43"/>
      <c r="C4" s="43"/>
      <c r="D4" s="43"/>
      <c r="E4" s="43"/>
      <c r="F4" s="18"/>
      <c r="G4" s="18"/>
      <c r="H4" s="18"/>
      <c r="I4" s="18"/>
      <c r="J4" s="18"/>
      <c r="K4" s="18"/>
      <c r="L4" s="18"/>
      <c r="M4" s="18"/>
    </row>
    <row r="5" spans="1:13">
      <c r="E5" s="4" t="s">
        <v>9</v>
      </c>
    </row>
    <row r="6" spans="1:13" s="1" customFormat="1" ht="63.75" customHeight="1">
      <c r="A6" s="20" t="s">
        <v>0</v>
      </c>
      <c r="B6" s="21" t="s">
        <v>10</v>
      </c>
      <c r="C6" s="22" t="s">
        <v>104</v>
      </c>
      <c r="D6" s="22" t="s">
        <v>105</v>
      </c>
      <c r="E6" s="23" t="s">
        <v>11</v>
      </c>
    </row>
    <row r="7" spans="1:13" ht="31.5" customHeight="1">
      <c r="A7" s="24" t="s">
        <v>12</v>
      </c>
      <c r="B7" s="5" t="s">
        <v>13</v>
      </c>
      <c r="C7" s="25">
        <f>SUM(C8:C16,C19:C21)</f>
        <v>44042</v>
      </c>
      <c r="D7" s="25">
        <f>SUM(D8:D16,D19:D21)</f>
        <v>43857.3</v>
      </c>
      <c r="E7" s="25">
        <f t="shared" ref="E7:E64" si="0">D7-C7</f>
        <v>-184.69999999999709</v>
      </c>
      <c r="F7" s="26"/>
    </row>
    <row r="8" spans="1:13" ht="18.75" customHeight="1">
      <c r="A8" s="27">
        <v>1</v>
      </c>
      <c r="B8" s="13" t="s">
        <v>14</v>
      </c>
      <c r="C8" s="28">
        <v>37044</v>
      </c>
      <c r="D8" s="28">
        <v>35852.5</v>
      </c>
      <c r="E8" s="28">
        <f t="shared" si="0"/>
        <v>-1191.5</v>
      </c>
      <c r="F8" s="26"/>
      <c r="G8" s="26"/>
    </row>
    <row r="9" spans="1:13" ht="18.75" customHeight="1">
      <c r="A9" s="27">
        <v>2</v>
      </c>
      <c r="B9" s="13" t="s">
        <v>15</v>
      </c>
      <c r="C9" s="28">
        <v>6998</v>
      </c>
      <c r="D9" s="28">
        <v>7979.5</v>
      </c>
      <c r="E9" s="28">
        <f t="shared" si="0"/>
        <v>981.5</v>
      </c>
      <c r="F9" s="26"/>
    </row>
    <row r="10" spans="1:13" ht="18.75" customHeight="1">
      <c r="A10" s="27">
        <v>3</v>
      </c>
      <c r="B10" s="13" t="s">
        <v>16</v>
      </c>
      <c r="C10" s="28"/>
      <c r="D10" s="28"/>
      <c r="E10" s="28">
        <f t="shared" si="0"/>
        <v>0</v>
      </c>
      <c r="F10" s="26"/>
    </row>
    <row r="11" spans="1:13" ht="18.75" customHeight="1">
      <c r="A11" s="27">
        <v>4</v>
      </c>
      <c r="B11" s="13" t="s">
        <v>17</v>
      </c>
      <c r="C11" s="14"/>
      <c r="D11" s="14"/>
      <c r="E11" s="28">
        <f t="shared" si="0"/>
        <v>0</v>
      </c>
      <c r="F11" s="26"/>
    </row>
    <row r="12" spans="1:13" ht="18.75" customHeight="1">
      <c r="A12" s="27">
        <v>5</v>
      </c>
      <c r="B12" s="13" t="s">
        <v>18</v>
      </c>
      <c r="C12" s="14"/>
      <c r="D12" s="14"/>
      <c r="E12" s="28">
        <f t="shared" si="0"/>
        <v>0</v>
      </c>
      <c r="F12" s="26"/>
    </row>
    <row r="13" spans="1:13" ht="18.75" customHeight="1">
      <c r="A13" s="27">
        <v>6</v>
      </c>
      <c r="B13" s="13" t="s">
        <v>19</v>
      </c>
      <c r="C13" s="14"/>
      <c r="D13" s="14"/>
      <c r="E13" s="28">
        <f t="shared" si="0"/>
        <v>0</v>
      </c>
      <c r="F13" s="26"/>
    </row>
    <row r="14" spans="1:13" ht="18.75" customHeight="1">
      <c r="A14" s="27">
        <v>7</v>
      </c>
      <c r="B14" s="13" t="s">
        <v>20</v>
      </c>
      <c r="C14" s="14"/>
      <c r="D14" s="14"/>
      <c r="E14" s="28">
        <f t="shared" si="0"/>
        <v>0</v>
      </c>
      <c r="F14" s="26"/>
    </row>
    <row r="15" spans="1:13" ht="18.75" customHeight="1">
      <c r="A15" s="27">
        <v>8</v>
      </c>
      <c r="B15" s="9" t="s">
        <v>21</v>
      </c>
      <c r="C15" s="14"/>
      <c r="D15" s="14"/>
      <c r="E15" s="28">
        <f t="shared" si="0"/>
        <v>0</v>
      </c>
      <c r="F15" s="26"/>
    </row>
    <row r="16" spans="1:13" ht="18.75" customHeight="1">
      <c r="A16" s="27">
        <v>9</v>
      </c>
      <c r="B16" s="29" t="s">
        <v>100</v>
      </c>
      <c r="C16" s="14">
        <f>SUM(C17:C18)</f>
        <v>0</v>
      </c>
      <c r="D16" s="14">
        <f>SUM(D17:D18)</f>
        <v>0</v>
      </c>
      <c r="E16" s="28">
        <f t="shared" si="0"/>
        <v>0</v>
      </c>
      <c r="F16" s="26"/>
    </row>
    <row r="17" spans="1:6" ht="18.75" customHeight="1">
      <c r="A17" s="27">
        <v>9.1</v>
      </c>
      <c r="B17" s="13" t="s">
        <v>101</v>
      </c>
      <c r="C17" s="14"/>
      <c r="D17" s="14"/>
      <c r="E17" s="28">
        <f t="shared" si="0"/>
        <v>0</v>
      </c>
      <c r="F17" s="26"/>
    </row>
    <row r="18" spans="1:6" ht="18.75" customHeight="1">
      <c r="A18" s="27">
        <v>9.1999999999999993</v>
      </c>
      <c r="B18" s="13" t="s">
        <v>102</v>
      </c>
      <c r="C18" s="14"/>
      <c r="D18" s="14"/>
      <c r="E18" s="28">
        <f t="shared" si="0"/>
        <v>0</v>
      </c>
      <c r="F18" s="26"/>
    </row>
    <row r="19" spans="1:6" ht="18.75" customHeight="1">
      <c r="A19" s="27">
        <v>10</v>
      </c>
      <c r="B19" s="13" t="s">
        <v>22</v>
      </c>
      <c r="C19" s="14"/>
      <c r="D19" s="14"/>
      <c r="E19" s="28">
        <f t="shared" si="0"/>
        <v>0</v>
      </c>
      <c r="F19" s="26"/>
    </row>
    <row r="20" spans="1:6" ht="18.75" customHeight="1">
      <c r="A20" s="27">
        <v>11</v>
      </c>
      <c r="B20" s="9" t="s">
        <v>107</v>
      </c>
      <c r="C20" s="14"/>
      <c r="D20" s="14">
        <v>25.3</v>
      </c>
      <c r="E20" s="28">
        <f t="shared" si="0"/>
        <v>25.3</v>
      </c>
      <c r="F20" s="26"/>
    </row>
    <row r="21" spans="1:6" ht="18.75" customHeight="1">
      <c r="A21" s="27">
        <v>12</v>
      </c>
      <c r="B21" s="9"/>
      <c r="C21" s="14"/>
      <c r="D21" s="14"/>
      <c r="E21" s="28">
        <f t="shared" si="0"/>
        <v>0</v>
      </c>
      <c r="F21" s="26"/>
    </row>
    <row r="22" spans="1:6" ht="29.25" customHeight="1">
      <c r="A22" s="24" t="s">
        <v>23</v>
      </c>
      <c r="B22" s="5" t="s">
        <v>24</v>
      </c>
      <c r="C22" s="6">
        <f>SUM(C23,C26:C32,C36:C58,C60:C63)</f>
        <v>48053.8</v>
      </c>
      <c r="D22" s="6">
        <f>SUM(D23,D26:D32,D36:D58,D60:D63)</f>
        <v>46519.19999999999</v>
      </c>
      <c r="E22" s="25">
        <f t="shared" si="0"/>
        <v>-1534.6000000000131</v>
      </c>
      <c r="F22" s="26"/>
    </row>
    <row r="23" spans="1:6" ht="21" customHeight="1">
      <c r="A23" s="27">
        <v>1</v>
      </c>
      <c r="B23" s="13" t="s">
        <v>25</v>
      </c>
      <c r="C23" s="14">
        <v>31319</v>
      </c>
      <c r="D23" s="28">
        <v>30528.6</v>
      </c>
      <c r="E23" s="28">
        <f t="shared" si="0"/>
        <v>-790.40000000000146</v>
      </c>
      <c r="F23" s="26"/>
    </row>
    <row r="24" spans="1:6" s="34" customFormat="1" ht="21" customHeight="1">
      <c r="A24" s="30">
        <v>1.1000000000000001</v>
      </c>
      <c r="B24" s="15" t="s">
        <v>26</v>
      </c>
      <c r="C24" s="31">
        <v>3903</v>
      </c>
      <c r="D24" s="32">
        <v>3610.9</v>
      </c>
      <c r="E24" s="32">
        <f>D24-C24</f>
        <v>-292.09999999999991</v>
      </c>
      <c r="F24" s="33"/>
    </row>
    <row r="25" spans="1:6" s="34" customFormat="1" ht="21" customHeight="1">
      <c r="A25" s="30">
        <v>1.2</v>
      </c>
      <c r="B25" s="15" t="s">
        <v>27</v>
      </c>
      <c r="C25" s="31"/>
      <c r="D25" s="32"/>
      <c r="E25" s="32">
        <f>D25-C25</f>
        <v>0</v>
      </c>
      <c r="F25" s="33"/>
    </row>
    <row r="26" spans="1:6" ht="21" customHeight="1">
      <c r="A26" s="27">
        <v>2</v>
      </c>
      <c r="B26" s="13" t="s">
        <v>28</v>
      </c>
      <c r="C26" s="14">
        <v>12100</v>
      </c>
      <c r="D26" s="28">
        <v>12093.3</v>
      </c>
      <c r="E26" s="28">
        <f t="shared" si="0"/>
        <v>-6.7000000000007276</v>
      </c>
      <c r="F26" s="26"/>
    </row>
    <row r="27" spans="1:6" ht="21" customHeight="1">
      <c r="A27" s="27">
        <v>3</v>
      </c>
      <c r="B27" s="13" t="s">
        <v>29</v>
      </c>
      <c r="C27" s="14">
        <v>1358.5</v>
      </c>
      <c r="D27" s="28">
        <v>1173.4000000000001</v>
      </c>
      <c r="E27" s="28">
        <f t="shared" si="0"/>
        <v>-185.09999999999991</v>
      </c>
      <c r="F27" s="26"/>
    </row>
    <row r="28" spans="1:6" ht="21" customHeight="1">
      <c r="A28" s="27">
        <v>4</v>
      </c>
      <c r="B28" s="13" t="s">
        <v>30</v>
      </c>
      <c r="C28" s="14">
        <v>1200.9000000000001</v>
      </c>
      <c r="D28" s="14">
        <v>1014.5</v>
      </c>
      <c r="E28" s="28">
        <f t="shared" si="0"/>
        <v>-186.40000000000009</v>
      </c>
      <c r="F28" s="26"/>
    </row>
    <row r="29" spans="1:6" ht="21" customHeight="1">
      <c r="A29" s="27">
        <v>5</v>
      </c>
      <c r="B29" s="13" t="s">
        <v>31</v>
      </c>
      <c r="C29" s="14">
        <v>430</v>
      </c>
      <c r="D29" s="28">
        <v>424.7</v>
      </c>
      <c r="E29" s="28">
        <f t="shared" si="0"/>
        <v>-5.3000000000000114</v>
      </c>
      <c r="F29" s="26"/>
    </row>
    <row r="30" spans="1:6" ht="21" customHeight="1">
      <c r="A30" s="27">
        <v>6</v>
      </c>
      <c r="B30" s="13" t="s">
        <v>32</v>
      </c>
      <c r="C30" s="14">
        <v>70.7</v>
      </c>
      <c r="D30" s="28">
        <v>70.7</v>
      </c>
      <c r="E30" s="28">
        <f t="shared" si="0"/>
        <v>0</v>
      </c>
      <c r="F30" s="26"/>
    </row>
    <row r="31" spans="1:6" ht="21" customHeight="1">
      <c r="A31" s="27">
        <v>7</v>
      </c>
      <c r="B31" s="13" t="s">
        <v>33</v>
      </c>
      <c r="C31" s="14">
        <v>30</v>
      </c>
      <c r="D31" s="28">
        <v>30</v>
      </c>
      <c r="E31" s="28">
        <f t="shared" si="0"/>
        <v>0</v>
      </c>
      <c r="F31" s="26"/>
    </row>
    <row r="32" spans="1:6" ht="21" customHeight="1">
      <c r="A32" s="27">
        <v>8</v>
      </c>
      <c r="B32" s="13" t="s">
        <v>34</v>
      </c>
      <c r="C32" s="14">
        <f>SUM(C33:C35)</f>
        <v>74.8</v>
      </c>
      <c r="D32" s="14">
        <f>SUM(D33:D35)</f>
        <v>66.5</v>
      </c>
      <c r="E32" s="28">
        <f t="shared" si="0"/>
        <v>-8.2999999999999972</v>
      </c>
      <c r="F32" s="26"/>
    </row>
    <row r="33" spans="1:6" s="34" customFormat="1" ht="21" customHeight="1">
      <c r="A33" s="30">
        <v>8.1</v>
      </c>
      <c r="B33" s="15" t="s">
        <v>35</v>
      </c>
      <c r="C33" s="31">
        <v>28.8</v>
      </c>
      <c r="D33" s="32">
        <v>28.8</v>
      </c>
      <c r="E33" s="32">
        <f t="shared" si="0"/>
        <v>0</v>
      </c>
      <c r="F33" s="33"/>
    </row>
    <row r="34" spans="1:6" s="34" customFormat="1" ht="21" customHeight="1">
      <c r="A34" s="30">
        <v>8.1999999999999993</v>
      </c>
      <c r="B34" s="15" t="s">
        <v>36</v>
      </c>
      <c r="C34" s="31">
        <v>10</v>
      </c>
      <c r="D34" s="32">
        <v>7.7</v>
      </c>
      <c r="E34" s="32">
        <f t="shared" si="0"/>
        <v>-2.2999999999999998</v>
      </c>
      <c r="F34" s="33"/>
    </row>
    <row r="35" spans="1:6" s="34" customFormat="1" ht="21" customHeight="1">
      <c r="A35" s="30">
        <v>8.3000000000000007</v>
      </c>
      <c r="B35" s="15" t="s">
        <v>37</v>
      </c>
      <c r="C35" s="31">
        <v>36</v>
      </c>
      <c r="D35" s="32">
        <v>30</v>
      </c>
      <c r="E35" s="32">
        <f t="shared" si="0"/>
        <v>-6</v>
      </c>
      <c r="F35" s="33"/>
    </row>
    <row r="36" spans="1:6" ht="21" customHeight="1">
      <c r="A36" s="27">
        <v>9</v>
      </c>
      <c r="B36" s="13" t="s">
        <v>38</v>
      </c>
      <c r="C36" s="14"/>
      <c r="D36" s="28"/>
      <c r="E36" s="28">
        <f t="shared" si="0"/>
        <v>0</v>
      </c>
      <c r="F36" s="26"/>
    </row>
    <row r="37" spans="1:6" ht="21" customHeight="1">
      <c r="A37" s="27">
        <v>10</v>
      </c>
      <c r="B37" s="13" t="s">
        <v>39</v>
      </c>
      <c r="C37" s="14">
        <v>808.5</v>
      </c>
      <c r="D37" s="28">
        <v>573.4</v>
      </c>
      <c r="E37" s="28">
        <f t="shared" si="0"/>
        <v>-235.10000000000002</v>
      </c>
      <c r="F37" s="26"/>
    </row>
    <row r="38" spans="1:6" ht="21" customHeight="1">
      <c r="A38" s="27">
        <v>11</v>
      </c>
      <c r="B38" s="13" t="s">
        <v>40</v>
      </c>
      <c r="C38" s="14">
        <v>310</v>
      </c>
      <c r="D38" s="28">
        <v>297.7</v>
      </c>
      <c r="E38" s="28">
        <f t="shared" si="0"/>
        <v>-12.300000000000011</v>
      </c>
      <c r="F38" s="26"/>
    </row>
    <row r="39" spans="1:6" ht="21" customHeight="1">
      <c r="A39" s="27">
        <v>12</v>
      </c>
      <c r="B39" s="8" t="s">
        <v>41</v>
      </c>
      <c r="C39" s="14"/>
      <c r="D39" s="28"/>
      <c r="E39" s="28">
        <f t="shared" si="0"/>
        <v>0</v>
      </c>
      <c r="F39" s="26"/>
    </row>
    <row r="40" spans="1:6" ht="21" customHeight="1">
      <c r="A40" s="27">
        <v>13</v>
      </c>
      <c r="B40" s="13" t="s">
        <v>42</v>
      </c>
      <c r="C40" s="14"/>
      <c r="D40" s="28"/>
      <c r="E40" s="28">
        <f t="shared" si="0"/>
        <v>0</v>
      </c>
      <c r="F40" s="26"/>
    </row>
    <row r="41" spans="1:6" ht="21" customHeight="1">
      <c r="A41" s="27">
        <v>14</v>
      </c>
      <c r="B41" s="13" t="s">
        <v>43</v>
      </c>
      <c r="C41" s="14"/>
      <c r="D41" s="28"/>
      <c r="E41" s="28">
        <f>D41-C41</f>
        <v>0</v>
      </c>
      <c r="F41" s="26"/>
    </row>
    <row r="42" spans="1:6" ht="21" customHeight="1">
      <c r="A42" s="27">
        <v>15</v>
      </c>
      <c r="B42" s="13" t="s">
        <v>44</v>
      </c>
      <c r="C42" s="14"/>
      <c r="D42" s="28"/>
      <c r="E42" s="28">
        <f t="shared" si="0"/>
        <v>0</v>
      </c>
      <c r="F42" s="26"/>
    </row>
    <row r="43" spans="1:6" ht="21" customHeight="1">
      <c r="A43" s="27">
        <v>16</v>
      </c>
      <c r="B43" s="13" t="s">
        <v>45</v>
      </c>
      <c r="C43" s="28"/>
      <c r="D43" s="28"/>
      <c r="E43" s="28">
        <f t="shared" si="0"/>
        <v>0</v>
      </c>
      <c r="F43" s="26"/>
    </row>
    <row r="44" spans="1:6" ht="21" customHeight="1">
      <c r="A44" s="27">
        <v>17</v>
      </c>
      <c r="B44" s="13" t="s">
        <v>46</v>
      </c>
      <c r="C44" s="28">
        <v>19.399999999999999</v>
      </c>
      <c r="D44" s="28">
        <v>19.399999999999999</v>
      </c>
      <c r="E44" s="28">
        <f>D44-C44</f>
        <v>0</v>
      </c>
      <c r="F44" s="26"/>
    </row>
    <row r="45" spans="1:6" ht="21" customHeight="1">
      <c r="A45" s="27">
        <v>18</v>
      </c>
      <c r="B45" s="13" t="s">
        <v>47</v>
      </c>
      <c r="C45" s="28"/>
      <c r="D45" s="28"/>
      <c r="E45" s="28">
        <f>D45-C45</f>
        <v>0</v>
      </c>
      <c r="F45" s="26"/>
    </row>
    <row r="46" spans="1:6" ht="20.25" customHeight="1">
      <c r="A46" s="27">
        <v>19</v>
      </c>
      <c r="B46" s="13" t="s">
        <v>48</v>
      </c>
      <c r="C46" s="28"/>
      <c r="D46" s="28"/>
      <c r="E46" s="28">
        <f>D46-C46</f>
        <v>0</v>
      </c>
      <c r="F46" s="26"/>
    </row>
    <row r="47" spans="1:6" ht="21" customHeight="1">
      <c r="A47" s="27">
        <v>20</v>
      </c>
      <c r="B47" s="13" t="s">
        <v>49</v>
      </c>
      <c r="C47" s="14">
        <v>30</v>
      </c>
      <c r="D47" s="28">
        <v>30</v>
      </c>
      <c r="E47" s="28">
        <f t="shared" si="0"/>
        <v>0</v>
      </c>
      <c r="F47" s="26"/>
    </row>
    <row r="48" spans="1:6" ht="21" customHeight="1">
      <c r="A48" s="27">
        <v>21</v>
      </c>
      <c r="B48" s="13" t="s">
        <v>50</v>
      </c>
      <c r="C48" s="14"/>
      <c r="D48" s="28"/>
      <c r="E48" s="28">
        <f t="shared" si="0"/>
        <v>0</v>
      </c>
      <c r="F48" s="26"/>
    </row>
    <row r="49" spans="1:6" ht="21" customHeight="1">
      <c r="A49" s="27">
        <v>22</v>
      </c>
      <c r="B49" s="13" t="s">
        <v>51</v>
      </c>
      <c r="C49" s="28">
        <v>105</v>
      </c>
      <c r="D49" s="28">
        <v>95</v>
      </c>
      <c r="E49" s="28">
        <f t="shared" si="0"/>
        <v>-10</v>
      </c>
      <c r="F49" s="26"/>
    </row>
    <row r="50" spans="1:6" ht="21" customHeight="1">
      <c r="A50" s="27">
        <v>23</v>
      </c>
      <c r="B50" s="13" t="s">
        <v>52</v>
      </c>
      <c r="C50" s="28">
        <v>3</v>
      </c>
      <c r="D50" s="28"/>
      <c r="E50" s="28">
        <f>D50-C50</f>
        <v>-3</v>
      </c>
      <c r="F50" s="26"/>
    </row>
    <row r="51" spans="1:6" ht="21" customHeight="1">
      <c r="A51" s="27">
        <v>24</v>
      </c>
      <c r="B51" s="13" t="s">
        <v>99</v>
      </c>
      <c r="C51" s="28"/>
      <c r="D51" s="28"/>
      <c r="E51" s="28">
        <f>D51-C51</f>
        <v>0</v>
      </c>
      <c r="F51" s="26"/>
    </row>
    <row r="52" spans="1:6" ht="21" customHeight="1">
      <c r="A52" s="27">
        <v>25</v>
      </c>
      <c r="B52" s="13" t="s">
        <v>53</v>
      </c>
      <c r="C52" s="28"/>
      <c r="D52" s="28"/>
      <c r="E52" s="28">
        <f>D52-C52</f>
        <v>0</v>
      </c>
      <c r="F52" s="26"/>
    </row>
    <row r="53" spans="1:6" ht="21" customHeight="1">
      <c r="A53" s="27">
        <v>26</v>
      </c>
      <c r="B53" s="13" t="s">
        <v>54</v>
      </c>
      <c r="C53" s="28"/>
      <c r="D53" s="28"/>
      <c r="E53" s="28">
        <f t="shared" ref="E53:E58" si="1">D53-C53</f>
        <v>0</v>
      </c>
      <c r="F53" s="26"/>
    </row>
    <row r="54" spans="1:6" ht="21" customHeight="1">
      <c r="A54" s="27">
        <v>27</v>
      </c>
      <c r="B54" s="26" t="s">
        <v>98</v>
      </c>
      <c r="C54" s="28"/>
      <c r="D54" s="28"/>
      <c r="E54" s="28">
        <f t="shared" si="1"/>
        <v>0</v>
      </c>
      <c r="F54" s="26"/>
    </row>
    <row r="55" spans="1:6" ht="21" customHeight="1">
      <c r="A55" s="27">
        <v>28</v>
      </c>
      <c r="B55" s="13" t="s">
        <v>55</v>
      </c>
      <c r="C55" s="28">
        <v>50</v>
      </c>
      <c r="D55" s="28"/>
      <c r="E55" s="28">
        <f t="shared" si="1"/>
        <v>-50</v>
      </c>
      <c r="F55" s="26"/>
    </row>
    <row r="56" spans="1:6" ht="21" customHeight="1">
      <c r="A56" s="27">
        <v>29</v>
      </c>
      <c r="B56" s="9"/>
      <c r="C56" s="28"/>
      <c r="D56" s="28"/>
      <c r="E56" s="28">
        <f>D56-C56</f>
        <v>0</v>
      </c>
      <c r="F56" s="26"/>
    </row>
    <row r="57" spans="1:6" ht="21" customHeight="1">
      <c r="A57" s="27">
        <v>30</v>
      </c>
      <c r="B57" s="9"/>
      <c r="C57" s="28"/>
      <c r="D57" s="28"/>
      <c r="E57" s="28">
        <f t="shared" si="1"/>
        <v>0</v>
      </c>
      <c r="F57" s="26"/>
    </row>
    <row r="58" spans="1:6" ht="21" customHeight="1">
      <c r="A58" s="27">
        <v>31</v>
      </c>
      <c r="B58" s="13" t="s">
        <v>56</v>
      </c>
      <c r="C58" s="28"/>
      <c r="D58" s="28"/>
      <c r="E58" s="28">
        <f t="shared" si="1"/>
        <v>0</v>
      </c>
      <c r="F58" s="26"/>
    </row>
    <row r="59" spans="1:6" s="34" customFormat="1" ht="21" customHeight="1">
      <c r="A59" s="32">
        <v>31.1</v>
      </c>
      <c r="B59" s="15" t="s">
        <v>103</v>
      </c>
      <c r="C59" s="32"/>
      <c r="D59" s="32"/>
      <c r="E59" s="32">
        <f>D59-C59</f>
        <v>0</v>
      </c>
      <c r="F59" s="33"/>
    </row>
    <row r="60" spans="1:6" s="34" customFormat="1" ht="25.5" customHeight="1">
      <c r="A60" s="27">
        <v>32</v>
      </c>
      <c r="B60" s="29" t="s">
        <v>57</v>
      </c>
      <c r="C60" s="32"/>
      <c r="D60" s="32"/>
      <c r="E60" s="32">
        <f>D60-C60</f>
        <v>0</v>
      </c>
      <c r="F60" s="33"/>
    </row>
    <row r="61" spans="1:6" ht="23.25" customHeight="1">
      <c r="A61" s="27">
        <v>33</v>
      </c>
      <c r="B61" s="29" t="s">
        <v>58</v>
      </c>
      <c r="C61" s="28">
        <v>144</v>
      </c>
      <c r="D61" s="28">
        <v>102</v>
      </c>
      <c r="E61" s="32">
        <f>D61-C61</f>
        <v>-42</v>
      </c>
      <c r="F61" s="26"/>
    </row>
    <row r="62" spans="1:6" ht="21" customHeight="1">
      <c r="A62" s="27">
        <v>34</v>
      </c>
      <c r="B62" s="13" t="s">
        <v>59</v>
      </c>
      <c r="C62" s="28"/>
      <c r="D62" s="28"/>
      <c r="E62" s="28">
        <f>D62-C62</f>
        <v>0</v>
      </c>
      <c r="F62" s="26"/>
    </row>
    <row r="63" spans="1:6" ht="21" customHeight="1">
      <c r="A63" s="27">
        <v>35</v>
      </c>
      <c r="B63" s="13" t="s">
        <v>60</v>
      </c>
      <c r="C63" s="28"/>
      <c r="D63" s="28"/>
      <c r="E63" s="28">
        <f>D63-C63</f>
        <v>0</v>
      </c>
      <c r="F63" s="26"/>
    </row>
    <row r="64" spans="1:6" s="7" customFormat="1" ht="24.75" customHeight="1">
      <c r="A64" s="24" t="s">
        <v>61</v>
      </c>
      <c r="B64" s="35" t="s">
        <v>62</v>
      </c>
      <c r="C64" s="25">
        <f>C7-C22</f>
        <v>-4011.8000000000029</v>
      </c>
      <c r="D64" s="25">
        <f>D7-D22</f>
        <v>-2661.8999999999869</v>
      </c>
      <c r="E64" s="25">
        <f t="shared" si="0"/>
        <v>1349.900000000016</v>
      </c>
      <c r="F64" s="36"/>
    </row>
    <row r="65" spans="2:6">
      <c r="B65" s="26"/>
      <c r="C65" s="26"/>
      <c r="D65" s="26"/>
      <c r="E65" s="26"/>
      <c r="F65" s="26"/>
    </row>
    <row r="66" spans="2:6">
      <c r="B66" s="12" t="s">
        <v>93</v>
      </c>
      <c r="C66" s="26"/>
      <c r="D66" s="26"/>
      <c r="E66" s="26"/>
      <c r="F66" s="26"/>
    </row>
    <row r="67" spans="2:6" ht="18" customHeight="1">
      <c r="B67" s="26"/>
      <c r="C67" s="26"/>
      <c r="D67" s="26"/>
      <c r="E67" s="26"/>
      <c r="F67" s="26"/>
    </row>
    <row r="68" spans="2:6" ht="18" hidden="1" customHeight="1">
      <c r="B68" s="26"/>
      <c r="C68" s="26"/>
      <c r="D68" s="26"/>
      <c r="E68" s="26"/>
      <c r="F68" s="26"/>
    </row>
    <row r="69" spans="2:6" ht="18" hidden="1" customHeight="1">
      <c r="B69" s="26"/>
      <c r="C69" s="26"/>
      <c r="D69" s="26"/>
      <c r="E69" s="26"/>
      <c r="F69" s="26"/>
    </row>
    <row r="70" spans="2:6" ht="18" hidden="1" customHeight="1">
      <c r="B70" s="26"/>
      <c r="C70" s="26"/>
      <c r="D70" s="26"/>
      <c r="E70" s="26"/>
      <c r="F70" s="26"/>
    </row>
    <row r="71" spans="2:6" ht="17.25" hidden="1">
      <c r="B71" s="37" t="s">
        <v>2</v>
      </c>
      <c r="C71" s="38"/>
      <c r="D71" s="41" t="s">
        <v>108</v>
      </c>
      <c r="E71" s="41"/>
      <c r="F71" s="26"/>
    </row>
    <row r="72" spans="2:6" ht="9.75" hidden="1" customHeight="1">
      <c r="B72" s="39"/>
      <c r="C72" s="26"/>
      <c r="D72" s="42" t="s">
        <v>63</v>
      </c>
      <c r="E72" s="42"/>
      <c r="F72" s="26"/>
    </row>
    <row r="73" spans="2:6" ht="6" hidden="1" customHeight="1">
      <c r="B73" s="39"/>
      <c r="C73" s="26"/>
      <c r="D73" s="40"/>
      <c r="E73" s="40"/>
      <c r="F73" s="26"/>
    </row>
    <row r="74" spans="2:6" ht="21" hidden="1" customHeight="1">
      <c r="B74" s="37" t="s">
        <v>3</v>
      </c>
      <c r="C74" s="38"/>
      <c r="D74" s="41" t="s">
        <v>109</v>
      </c>
      <c r="E74" s="41"/>
      <c r="F74" s="26"/>
    </row>
    <row r="75" spans="2:6" ht="11.25" hidden="1" customHeight="1">
      <c r="B75" s="26"/>
      <c r="C75" s="26"/>
      <c r="D75" s="42" t="s">
        <v>63</v>
      </c>
      <c r="E75" s="42"/>
      <c r="F75" s="26"/>
    </row>
    <row r="76" spans="2:6" hidden="1">
      <c r="B76" s="4" t="s">
        <v>1</v>
      </c>
      <c r="C76" s="26"/>
      <c r="D76" s="26"/>
      <c r="E76" s="26"/>
      <c r="F76" s="26"/>
    </row>
    <row r="77" spans="2:6">
      <c r="B77" s="26"/>
      <c r="C77" s="26"/>
      <c r="D77" s="26"/>
      <c r="E77" s="26"/>
      <c r="F77" s="26"/>
    </row>
    <row r="78" spans="2:6">
      <c r="B78" s="26"/>
      <c r="C78" s="26"/>
      <c r="D78" s="26"/>
      <c r="E78" s="26"/>
      <c r="F78" s="26"/>
    </row>
    <row r="79" spans="2:6">
      <c r="B79" s="26"/>
      <c r="C79" s="26"/>
      <c r="D79" s="26"/>
      <c r="E79" s="26"/>
      <c r="F79" s="26"/>
    </row>
    <row r="80" spans="2:6">
      <c r="B80" s="26"/>
      <c r="C80" s="26"/>
      <c r="D80" s="26"/>
      <c r="E80" s="26"/>
      <c r="F80" s="26"/>
    </row>
    <row r="81" spans="2:5">
      <c r="B81" s="26"/>
      <c r="C81" s="26"/>
      <c r="D81" s="26"/>
      <c r="E81" s="26"/>
    </row>
    <row r="82" spans="2:5">
      <c r="B82" s="26"/>
      <c r="C82" s="26"/>
      <c r="D82" s="26"/>
      <c r="E82" s="26"/>
    </row>
    <row r="83" spans="2:5">
      <c r="B83" s="26"/>
      <c r="C83" s="26"/>
      <c r="D83" s="26"/>
      <c r="E83" s="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16384" width="9.140625" style="3"/>
  </cols>
  <sheetData>
    <row r="1" spans="1:13" ht="20.25" customHeight="1">
      <c r="A1" s="44" t="s">
        <v>64</v>
      </c>
      <c r="B1" s="44"/>
      <c r="C1" s="44"/>
      <c r="D1" s="44"/>
      <c r="E1" s="44"/>
    </row>
    <row r="2" spans="1:13" s="1" customFormat="1" ht="19.5" customHeight="1">
      <c r="A2" s="45" t="s">
        <v>7</v>
      </c>
      <c r="B2" s="45"/>
      <c r="C2" s="16">
        <v>90</v>
      </c>
      <c r="D2" s="46" t="s">
        <v>8</v>
      </c>
      <c r="E2" s="46"/>
    </row>
    <row r="3" spans="1:13" ht="49.5" customHeight="1">
      <c r="A3" s="48" t="s">
        <v>97</v>
      </c>
      <c r="B3" s="48"/>
      <c r="C3" s="48"/>
      <c r="D3" s="48"/>
      <c r="E3" s="48"/>
      <c r="F3" s="17"/>
      <c r="G3" s="17"/>
      <c r="H3" s="17"/>
      <c r="I3" s="17"/>
      <c r="J3" s="17"/>
      <c r="K3" s="17"/>
    </row>
    <row r="4" spans="1:13" s="19" customFormat="1" ht="22.5" customHeight="1">
      <c r="A4" s="43" t="s">
        <v>110</v>
      </c>
      <c r="B4" s="43"/>
      <c r="C4" s="43"/>
      <c r="D4" s="43"/>
      <c r="E4" s="43"/>
      <c r="F4" s="18"/>
      <c r="G4" s="18"/>
      <c r="H4" s="18"/>
      <c r="I4" s="18"/>
      <c r="J4" s="18"/>
      <c r="K4" s="18"/>
      <c r="L4" s="18"/>
      <c r="M4" s="18"/>
    </row>
    <row r="5" spans="1:13" s="1" customFormat="1" ht="17.25" customHeight="1">
      <c r="A5" s="49"/>
      <c r="B5" s="49"/>
      <c r="E5" s="50" t="s">
        <v>65</v>
      </c>
    </row>
    <row r="6" spans="1:13" s="1" customFormat="1" ht="63" customHeight="1">
      <c r="A6" s="20" t="s">
        <v>0</v>
      </c>
      <c r="B6" s="21" t="s">
        <v>10</v>
      </c>
      <c r="C6" s="51" t="s">
        <v>96</v>
      </c>
      <c r="D6" s="51" t="s">
        <v>95</v>
      </c>
      <c r="E6" s="23" t="s">
        <v>11</v>
      </c>
    </row>
    <row r="7" spans="1:13" s="1" customFormat="1" ht="41.25" customHeight="1">
      <c r="A7" s="52" t="s">
        <v>12</v>
      </c>
      <c r="B7" s="53" t="s">
        <v>66</v>
      </c>
      <c r="C7" s="54">
        <v>3148.4</v>
      </c>
      <c r="D7" s="54">
        <v>3148.4</v>
      </c>
      <c r="E7" s="54">
        <f>D7-C7</f>
        <v>0</v>
      </c>
    </row>
    <row r="8" spans="1:13" s="1" customFormat="1" ht="34.5">
      <c r="A8" s="52" t="s">
        <v>23</v>
      </c>
      <c r="B8" s="53" t="s">
        <v>67</v>
      </c>
      <c r="C8" s="54">
        <f>SUM(C9:C20)</f>
        <v>44042</v>
      </c>
      <c r="D8" s="54">
        <f>SUM(D9:D20)</f>
        <v>43832</v>
      </c>
      <c r="E8" s="54">
        <f>D8-C8</f>
        <v>-210</v>
      </c>
    </row>
    <row r="9" spans="1:13" s="1" customFormat="1" ht="17.25" customHeight="1">
      <c r="A9" s="27">
        <v>1</v>
      </c>
      <c r="B9" s="9" t="s">
        <v>14</v>
      </c>
      <c r="C9" s="55">
        <v>37044</v>
      </c>
      <c r="D9" s="55">
        <v>35852.5</v>
      </c>
      <c r="E9" s="55">
        <f>D9-C9</f>
        <v>-1191.5</v>
      </c>
    </row>
    <row r="10" spans="1:13" s="1" customFormat="1" ht="17.25" customHeight="1">
      <c r="A10" s="27">
        <v>2</v>
      </c>
      <c r="B10" s="9" t="s">
        <v>15</v>
      </c>
      <c r="C10" s="55">
        <v>6998</v>
      </c>
      <c r="D10" s="55">
        <v>7979.5</v>
      </c>
      <c r="E10" s="55">
        <f>D10-C10</f>
        <v>981.5</v>
      </c>
    </row>
    <row r="11" spans="1:13" s="1" customFormat="1" ht="17.25" customHeight="1">
      <c r="A11" s="27">
        <v>3</v>
      </c>
      <c r="B11" s="13" t="s">
        <v>16</v>
      </c>
      <c r="C11" s="55"/>
      <c r="D11" s="55"/>
      <c r="E11" s="55">
        <f>D11-C11</f>
        <v>0</v>
      </c>
    </row>
    <row r="12" spans="1:13" s="1" customFormat="1" ht="17.25" customHeight="1">
      <c r="A12" s="27">
        <v>4</v>
      </c>
      <c r="B12" s="9" t="s">
        <v>17</v>
      </c>
      <c r="C12" s="55"/>
      <c r="D12" s="55"/>
      <c r="E12" s="55">
        <f t="shared" ref="E12:E75" si="0">D12-C12</f>
        <v>0</v>
      </c>
    </row>
    <row r="13" spans="1:13" s="1" customFormat="1" ht="17.25" customHeight="1">
      <c r="A13" s="27">
        <v>5</v>
      </c>
      <c r="B13" s="13" t="s">
        <v>18</v>
      </c>
      <c r="C13" s="55"/>
      <c r="D13" s="55"/>
      <c r="E13" s="55">
        <f t="shared" si="0"/>
        <v>0</v>
      </c>
    </row>
    <row r="14" spans="1:13" s="1" customFormat="1" ht="17.25" customHeight="1">
      <c r="A14" s="27">
        <v>6</v>
      </c>
      <c r="B14" s="9" t="s">
        <v>19</v>
      </c>
      <c r="C14" s="55"/>
      <c r="D14" s="55"/>
      <c r="E14" s="55">
        <f t="shared" si="0"/>
        <v>0</v>
      </c>
    </row>
    <row r="15" spans="1:13" s="1" customFormat="1" ht="17.25" customHeight="1">
      <c r="A15" s="27">
        <v>7</v>
      </c>
      <c r="B15" s="9" t="s">
        <v>20</v>
      </c>
      <c r="C15" s="55"/>
      <c r="D15" s="55"/>
      <c r="E15" s="55">
        <f t="shared" si="0"/>
        <v>0</v>
      </c>
    </row>
    <row r="16" spans="1:13" s="1" customFormat="1" ht="17.25" customHeight="1">
      <c r="A16" s="27">
        <v>8</v>
      </c>
      <c r="B16" s="9" t="s">
        <v>21</v>
      </c>
      <c r="C16" s="55"/>
      <c r="D16" s="55"/>
      <c r="E16" s="55">
        <f t="shared" si="0"/>
        <v>0</v>
      </c>
    </row>
    <row r="17" spans="1:8" s="1" customFormat="1" ht="17.25" customHeight="1">
      <c r="A17" s="27">
        <v>9</v>
      </c>
      <c r="B17" s="9" t="s">
        <v>68</v>
      </c>
      <c r="C17" s="55"/>
      <c r="D17" s="55"/>
      <c r="E17" s="55">
        <f t="shared" si="0"/>
        <v>0</v>
      </c>
    </row>
    <row r="18" spans="1:8" s="1" customFormat="1" ht="17.25" customHeight="1">
      <c r="A18" s="27">
        <v>10</v>
      </c>
      <c r="B18" s="9" t="s">
        <v>22</v>
      </c>
      <c r="C18" s="55"/>
      <c r="D18" s="55"/>
      <c r="E18" s="55">
        <f t="shared" si="0"/>
        <v>0</v>
      </c>
    </row>
    <row r="19" spans="1:8" s="1" customFormat="1" ht="17.25" customHeight="1">
      <c r="A19" s="27">
        <v>11</v>
      </c>
      <c r="B19" s="9"/>
      <c r="C19" s="55"/>
      <c r="D19" s="55"/>
      <c r="E19" s="55">
        <f>D19-C19</f>
        <v>0</v>
      </c>
    </row>
    <row r="20" spans="1:8" s="1" customFormat="1" ht="17.25" customHeight="1">
      <c r="A20" s="27">
        <v>12</v>
      </c>
      <c r="B20" s="9"/>
      <c r="C20" s="55"/>
      <c r="D20" s="55"/>
      <c r="E20" s="55">
        <f t="shared" si="0"/>
        <v>0</v>
      </c>
      <c r="F20" s="26"/>
    </row>
    <row r="21" spans="1:8" s="1" customFormat="1" ht="43.5" customHeight="1">
      <c r="A21" s="52" t="s">
        <v>61</v>
      </c>
      <c r="B21" s="53" t="s">
        <v>69</v>
      </c>
      <c r="C21" s="54">
        <f>C22+C65+C77</f>
        <v>47060.4</v>
      </c>
      <c r="D21" s="54">
        <f>D22+D65+D77</f>
        <v>39193.5</v>
      </c>
      <c r="E21" s="54">
        <f t="shared" si="0"/>
        <v>-7866.9000000000015</v>
      </c>
    </row>
    <row r="22" spans="1:8" s="1" customFormat="1" ht="18" customHeight="1">
      <c r="A22" s="52" t="s">
        <v>70</v>
      </c>
      <c r="B22" s="53" t="s">
        <v>71</v>
      </c>
      <c r="C22" s="54">
        <f>SUM(C23,C26:C32,C36:C58,C62:C64)</f>
        <v>47060.4</v>
      </c>
      <c r="D22" s="54">
        <f>SUM(D23,D26:D32,D36:D58,D62:D64)</f>
        <v>39193.5</v>
      </c>
      <c r="E22" s="54">
        <f t="shared" si="0"/>
        <v>-7866.9000000000015</v>
      </c>
    </row>
    <row r="23" spans="1:8" s="1" customFormat="1" ht="18" customHeight="1">
      <c r="A23" s="27">
        <v>1</v>
      </c>
      <c r="B23" s="13" t="s">
        <v>25</v>
      </c>
      <c r="C23" s="55">
        <v>31319</v>
      </c>
      <c r="D23" s="55">
        <v>25272.9</v>
      </c>
      <c r="E23" s="55">
        <f t="shared" si="0"/>
        <v>-6046.0999999999985</v>
      </c>
    </row>
    <row r="24" spans="1:8" s="1" customFormat="1" ht="18" customHeight="1">
      <c r="A24" s="30">
        <v>1.1000000000000001</v>
      </c>
      <c r="B24" s="15" t="s">
        <v>26</v>
      </c>
      <c r="C24" s="55">
        <v>3903</v>
      </c>
      <c r="D24" s="55">
        <v>3610.9</v>
      </c>
      <c r="E24" s="55">
        <f t="shared" si="0"/>
        <v>-292.09999999999991</v>
      </c>
    </row>
    <row r="25" spans="1:8" s="1" customFormat="1" ht="18" customHeight="1">
      <c r="A25" s="30">
        <v>1.2</v>
      </c>
      <c r="B25" s="15" t="s">
        <v>27</v>
      </c>
      <c r="C25" s="56"/>
      <c r="D25" s="56"/>
      <c r="E25" s="55">
        <f t="shared" si="0"/>
        <v>0</v>
      </c>
    </row>
    <row r="26" spans="1:8" s="1" customFormat="1" ht="18" customHeight="1">
      <c r="A26" s="27">
        <v>2</v>
      </c>
      <c r="B26" s="13" t="s">
        <v>28</v>
      </c>
      <c r="C26" s="55">
        <v>10400.1</v>
      </c>
      <c r="D26" s="55">
        <v>9737.7999999999993</v>
      </c>
      <c r="E26" s="55">
        <f t="shared" si="0"/>
        <v>-662.30000000000109</v>
      </c>
    </row>
    <row r="27" spans="1:8" s="1" customFormat="1" ht="18" customHeight="1">
      <c r="A27" s="27">
        <v>3</v>
      </c>
      <c r="B27" s="13" t="s">
        <v>29</v>
      </c>
      <c r="C27" s="55">
        <v>1521.5</v>
      </c>
      <c r="D27" s="55">
        <v>1173.4000000000001</v>
      </c>
      <c r="E27" s="55">
        <f t="shared" si="0"/>
        <v>-348.09999999999991</v>
      </c>
    </row>
    <row r="28" spans="1:8" s="1" customFormat="1" ht="18" customHeight="1">
      <c r="A28" s="27">
        <v>4</v>
      </c>
      <c r="B28" s="13" t="s">
        <v>30</v>
      </c>
      <c r="C28" s="55">
        <v>1200.9000000000001</v>
      </c>
      <c r="D28" s="55">
        <v>870.4</v>
      </c>
      <c r="E28" s="55">
        <f t="shared" si="0"/>
        <v>-330.50000000000011</v>
      </c>
    </row>
    <row r="29" spans="1:8" s="1" customFormat="1" ht="18" customHeight="1">
      <c r="A29" s="27">
        <v>5</v>
      </c>
      <c r="B29" s="13" t="s">
        <v>31</v>
      </c>
      <c r="C29" s="55">
        <v>245.8</v>
      </c>
      <c r="D29" s="55">
        <v>316.89999999999998</v>
      </c>
      <c r="E29" s="55">
        <f t="shared" si="0"/>
        <v>71.099999999999966</v>
      </c>
    </row>
    <row r="30" spans="1:8" s="1" customFormat="1" ht="16.5" customHeight="1">
      <c r="A30" s="27">
        <v>6</v>
      </c>
      <c r="B30" s="13" t="s">
        <v>32</v>
      </c>
      <c r="C30" s="55">
        <v>70.7</v>
      </c>
      <c r="D30" s="55">
        <v>58.9</v>
      </c>
      <c r="E30" s="55">
        <f t="shared" si="0"/>
        <v>-11.800000000000004</v>
      </c>
      <c r="F30" s="57"/>
      <c r="G30" s="57"/>
      <c r="H30" s="57"/>
    </row>
    <row r="31" spans="1:8" s="1" customFormat="1" ht="17.25">
      <c r="A31" s="27">
        <v>7</v>
      </c>
      <c r="B31" s="13" t="s">
        <v>33</v>
      </c>
      <c r="C31" s="55">
        <v>30</v>
      </c>
      <c r="D31" s="55">
        <v>25</v>
      </c>
      <c r="E31" s="55">
        <f t="shared" si="0"/>
        <v>-5</v>
      </c>
    </row>
    <row r="32" spans="1:8" s="1" customFormat="1" ht="17.25">
      <c r="A32" s="27">
        <v>8</v>
      </c>
      <c r="B32" s="13" t="s">
        <v>34</v>
      </c>
      <c r="C32" s="55">
        <f>SUM(C33:C35)</f>
        <v>74.8</v>
      </c>
      <c r="D32" s="55">
        <f>SUM(D33:D35)</f>
        <v>55.1</v>
      </c>
      <c r="E32" s="55">
        <f t="shared" si="0"/>
        <v>-19.699999999999996</v>
      </c>
    </row>
    <row r="33" spans="1:5" s="58" customFormat="1" ht="17.25">
      <c r="A33" s="30">
        <v>8.1</v>
      </c>
      <c r="B33" s="15" t="s">
        <v>35</v>
      </c>
      <c r="C33" s="56">
        <v>28.8</v>
      </c>
      <c r="D33" s="56">
        <v>28.8</v>
      </c>
      <c r="E33" s="56">
        <f t="shared" si="0"/>
        <v>0</v>
      </c>
    </row>
    <row r="34" spans="1:5" s="1" customFormat="1" ht="17.25">
      <c r="A34" s="30">
        <v>8.1999999999999993</v>
      </c>
      <c r="B34" s="15" t="s">
        <v>36</v>
      </c>
      <c r="C34" s="56">
        <v>10</v>
      </c>
      <c r="D34" s="56">
        <v>1.3</v>
      </c>
      <c r="E34" s="56">
        <f t="shared" si="0"/>
        <v>-8.6999999999999993</v>
      </c>
    </row>
    <row r="35" spans="1:5" s="1" customFormat="1" ht="18" customHeight="1">
      <c r="A35" s="30">
        <v>8.3000000000000007</v>
      </c>
      <c r="B35" s="15" t="s">
        <v>37</v>
      </c>
      <c r="C35" s="56">
        <v>36</v>
      </c>
      <c r="D35" s="56">
        <v>25</v>
      </c>
      <c r="E35" s="56">
        <f t="shared" si="0"/>
        <v>-11</v>
      </c>
    </row>
    <row r="36" spans="1:5" s="1" customFormat="1" ht="18" customHeight="1">
      <c r="A36" s="27">
        <v>9</v>
      </c>
      <c r="B36" s="13" t="s">
        <v>38</v>
      </c>
      <c r="C36" s="55"/>
      <c r="D36" s="55"/>
      <c r="E36" s="55">
        <f t="shared" si="0"/>
        <v>0</v>
      </c>
    </row>
    <row r="37" spans="1:5" s="1" customFormat="1" ht="18" customHeight="1">
      <c r="A37" s="27">
        <v>10</v>
      </c>
      <c r="B37" s="13" t="s">
        <v>39</v>
      </c>
      <c r="C37" s="55">
        <v>808.5</v>
      </c>
      <c r="D37" s="55">
        <v>573.4</v>
      </c>
      <c r="E37" s="55">
        <f t="shared" si="0"/>
        <v>-235.10000000000002</v>
      </c>
    </row>
    <row r="38" spans="1:5" s="1" customFormat="1" ht="18" customHeight="1">
      <c r="A38" s="27">
        <v>11</v>
      </c>
      <c r="B38" s="13" t="s">
        <v>40</v>
      </c>
      <c r="C38" s="55">
        <v>310</v>
      </c>
      <c r="D38" s="55">
        <v>297.7</v>
      </c>
      <c r="E38" s="55">
        <f t="shared" si="0"/>
        <v>-12.300000000000011</v>
      </c>
    </row>
    <row r="39" spans="1:5" s="1" customFormat="1" ht="18" customHeight="1">
      <c r="A39" s="27">
        <v>12</v>
      </c>
      <c r="B39" s="8" t="s">
        <v>41</v>
      </c>
      <c r="C39" s="55"/>
      <c r="D39" s="55"/>
      <c r="E39" s="55">
        <f t="shared" si="0"/>
        <v>0</v>
      </c>
    </row>
    <row r="40" spans="1:5" s="1" customFormat="1" ht="18" customHeight="1">
      <c r="A40" s="27">
        <v>13</v>
      </c>
      <c r="B40" s="13" t="s">
        <v>42</v>
      </c>
      <c r="C40" s="55"/>
      <c r="D40" s="55"/>
      <c r="E40" s="55">
        <f t="shared" si="0"/>
        <v>0</v>
      </c>
    </row>
    <row r="41" spans="1:5" s="1" customFormat="1" ht="18" customHeight="1">
      <c r="A41" s="27">
        <v>14</v>
      </c>
      <c r="B41" s="13" t="s">
        <v>43</v>
      </c>
      <c r="C41" s="55"/>
      <c r="D41" s="55"/>
      <c r="E41" s="55">
        <f t="shared" si="0"/>
        <v>0</v>
      </c>
    </row>
    <row r="42" spans="1:5" s="1" customFormat="1" ht="18" customHeight="1">
      <c r="A42" s="27">
        <v>15</v>
      </c>
      <c r="B42" s="13" t="s">
        <v>44</v>
      </c>
      <c r="C42" s="55"/>
      <c r="D42" s="55"/>
      <c r="E42" s="55">
        <f t="shared" si="0"/>
        <v>0</v>
      </c>
    </row>
    <row r="43" spans="1:5" s="1" customFormat="1" ht="18" customHeight="1">
      <c r="A43" s="27">
        <v>16</v>
      </c>
      <c r="B43" s="13" t="s">
        <v>45</v>
      </c>
      <c r="C43" s="55"/>
      <c r="D43" s="55"/>
      <c r="E43" s="55">
        <f t="shared" si="0"/>
        <v>0</v>
      </c>
    </row>
    <row r="44" spans="1:5" s="1" customFormat="1" ht="18" customHeight="1">
      <c r="A44" s="27">
        <v>17</v>
      </c>
      <c r="B44" s="13" t="s">
        <v>46</v>
      </c>
      <c r="C44" s="55"/>
      <c r="D44" s="55"/>
      <c r="E44" s="55">
        <f t="shared" si="0"/>
        <v>0</v>
      </c>
    </row>
    <row r="45" spans="1:5" s="1" customFormat="1" ht="18" customHeight="1">
      <c r="A45" s="27">
        <v>18</v>
      </c>
      <c r="B45" s="13" t="s">
        <v>47</v>
      </c>
      <c r="C45" s="55"/>
      <c r="D45" s="55"/>
      <c r="E45" s="55">
        <f t="shared" si="0"/>
        <v>0</v>
      </c>
    </row>
    <row r="46" spans="1:5" s="1" customFormat="1" ht="18" customHeight="1">
      <c r="A46" s="27">
        <v>19</v>
      </c>
      <c r="B46" s="13" t="s">
        <v>48</v>
      </c>
      <c r="C46" s="55"/>
      <c r="D46" s="55"/>
      <c r="E46" s="55">
        <f t="shared" si="0"/>
        <v>0</v>
      </c>
    </row>
    <row r="47" spans="1:5" s="1" customFormat="1" ht="18" customHeight="1">
      <c r="A47" s="27">
        <v>20</v>
      </c>
      <c r="B47" s="13" t="s">
        <v>49</v>
      </c>
      <c r="C47" s="55">
        <v>30</v>
      </c>
      <c r="D47" s="55">
        <v>30</v>
      </c>
      <c r="E47" s="55">
        <f t="shared" si="0"/>
        <v>0</v>
      </c>
    </row>
    <row r="48" spans="1:5" s="1" customFormat="1" ht="18" customHeight="1">
      <c r="A48" s="27">
        <v>21</v>
      </c>
      <c r="B48" s="13" t="s">
        <v>50</v>
      </c>
      <c r="C48" s="55"/>
      <c r="D48" s="55"/>
      <c r="E48" s="55">
        <f t="shared" si="0"/>
        <v>0</v>
      </c>
    </row>
    <row r="49" spans="1:6" s="1" customFormat="1" ht="18" customHeight="1">
      <c r="A49" s="27">
        <v>22</v>
      </c>
      <c r="B49" s="13" t="s">
        <v>51</v>
      </c>
      <c r="C49" s="55">
        <v>105</v>
      </c>
      <c r="D49" s="55">
        <v>95</v>
      </c>
      <c r="E49" s="55">
        <f t="shared" si="0"/>
        <v>-10</v>
      </c>
    </row>
    <row r="50" spans="1:6" s="1" customFormat="1" ht="18" customHeight="1">
      <c r="A50" s="27">
        <v>23</v>
      </c>
      <c r="B50" s="13" t="s">
        <v>52</v>
      </c>
      <c r="C50" s="55">
        <v>3</v>
      </c>
      <c r="D50" s="55"/>
      <c r="E50" s="55">
        <f t="shared" si="0"/>
        <v>-3</v>
      </c>
    </row>
    <row r="51" spans="1:6" s="1" customFormat="1" ht="18" customHeight="1">
      <c r="A51" s="27">
        <v>24</v>
      </c>
      <c r="B51" s="13" t="s">
        <v>99</v>
      </c>
      <c r="C51" s="55"/>
      <c r="D51" s="55"/>
      <c r="E51" s="55">
        <f t="shared" si="0"/>
        <v>0</v>
      </c>
    </row>
    <row r="52" spans="1:6" s="1" customFormat="1" ht="18" customHeight="1">
      <c r="A52" s="27">
        <v>25</v>
      </c>
      <c r="B52" s="13" t="s">
        <v>53</v>
      </c>
      <c r="C52" s="55"/>
      <c r="D52" s="55"/>
      <c r="E52" s="55">
        <f t="shared" si="0"/>
        <v>0</v>
      </c>
    </row>
    <row r="53" spans="1:6" s="1" customFormat="1" ht="17.25" customHeight="1">
      <c r="A53" s="27">
        <v>26</v>
      </c>
      <c r="B53" s="13" t="s">
        <v>54</v>
      </c>
      <c r="C53" s="55"/>
      <c r="D53" s="55"/>
      <c r="E53" s="55">
        <f t="shared" si="0"/>
        <v>0</v>
      </c>
    </row>
    <row r="54" spans="1:6" s="1" customFormat="1" ht="17.25" customHeight="1">
      <c r="A54" s="27">
        <v>27</v>
      </c>
      <c r="B54" s="26" t="s">
        <v>98</v>
      </c>
      <c r="C54" s="55"/>
      <c r="D54" s="55"/>
      <c r="E54" s="55">
        <f t="shared" si="0"/>
        <v>0</v>
      </c>
    </row>
    <row r="55" spans="1:6" s="1" customFormat="1" ht="18" customHeight="1">
      <c r="A55" s="27">
        <v>28</v>
      </c>
      <c r="B55" s="13" t="s">
        <v>55</v>
      </c>
      <c r="C55" s="55">
        <v>50</v>
      </c>
      <c r="D55" s="55"/>
      <c r="E55" s="55">
        <f t="shared" si="0"/>
        <v>-50</v>
      </c>
    </row>
    <row r="56" spans="1:6" s="1" customFormat="1" ht="18" customHeight="1">
      <c r="A56" s="27">
        <v>29</v>
      </c>
      <c r="B56" s="9"/>
      <c r="C56" s="55"/>
      <c r="D56" s="55"/>
      <c r="E56" s="55">
        <f t="shared" si="0"/>
        <v>0</v>
      </c>
    </row>
    <row r="57" spans="1:6" s="1" customFormat="1" ht="18" customHeight="1">
      <c r="A57" s="27">
        <v>30</v>
      </c>
      <c r="B57" s="9"/>
      <c r="C57" s="55"/>
      <c r="D57" s="55"/>
      <c r="E57" s="55">
        <f>D57-C57</f>
        <v>0</v>
      </c>
      <c r="F57" s="26"/>
    </row>
    <row r="58" spans="1:6" s="1" customFormat="1" ht="18" customHeight="1">
      <c r="A58" s="27">
        <v>31</v>
      </c>
      <c r="B58" s="8" t="s">
        <v>72</v>
      </c>
      <c r="C58" s="55">
        <f>SUM(C59:C61)</f>
        <v>60</v>
      </c>
      <c r="D58" s="55">
        <f>SUM(D59:D61)</f>
        <v>0</v>
      </c>
      <c r="E58" s="55">
        <f t="shared" si="0"/>
        <v>-60</v>
      </c>
    </row>
    <row r="59" spans="1:6" s="1" customFormat="1" ht="15" customHeight="1">
      <c r="A59" s="59">
        <v>31.1</v>
      </c>
      <c r="B59" s="60" t="s">
        <v>4</v>
      </c>
      <c r="C59" s="56">
        <v>60</v>
      </c>
      <c r="D59" s="56"/>
      <c r="E59" s="55">
        <f t="shared" si="0"/>
        <v>-60</v>
      </c>
    </row>
    <row r="60" spans="1:6" s="1" customFormat="1" ht="15" customHeight="1">
      <c r="A60" s="59">
        <v>31.2</v>
      </c>
      <c r="B60" s="60" t="s">
        <v>5</v>
      </c>
      <c r="C60" s="56"/>
      <c r="D60" s="56"/>
      <c r="E60" s="55">
        <f t="shared" si="0"/>
        <v>0</v>
      </c>
    </row>
    <row r="61" spans="1:6" s="1" customFormat="1" ht="15" customHeight="1">
      <c r="A61" s="59">
        <v>31.3</v>
      </c>
      <c r="B61" s="61" t="s">
        <v>73</v>
      </c>
      <c r="C61" s="56"/>
      <c r="D61" s="56"/>
      <c r="E61" s="55">
        <f>D61-C61</f>
        <v>0</v>
      </c>
    </row>
    <row r="62" spans="1:6" ht="20.25" customHeight="1">
      <c r="A62" s="62">
        <v>32</v>
      </c>
      <c r="B62" s="29" t="s">
        <v>58</v>
      </c>
      <c r="C62" s="55">
        <v>144</v>
      </c>
      <c r="D62" s="55"/>
      <c r="E62" s="55">
        <f>D62-C62</f>
        <v>-144</v>
      </c>
    </row>
    <row r="63" spans="1:6" s="1" customFormat="1" ht="18" customHeight="1">
      <c r="A63" s="62">
        <v>33</v>
      </c>
      <c r="B63" s="8" t="s">
        <v>74</v>
      </c>
      <c r="C63" s="55">
        <v>687.1</v>
      </c>
      <c r="D63" s="55">
        <v>687</v>
      </c>
      <c r="E63" s="55">
        <f t="shared" si="0"/>
        <v>-0.10000000000002274</v>
      </c>
    </row>
    <row r="64" spans="1:6" s="1" customFormat="1" ht="18" customHeight="1">
      <c r="A64" s="62">
        <v>34</v>
      </c>
      <c r="B64" s="9" t="s">
        <v>75</v>
      </c>
      <c r="C64" s="55"/>
      <c r="D64" s="55"/>
      <c r="E64" s="55">
        <f t="shared" si="0"/>
        <v>0</v>
      </c>
    </row>
    <row r="65" spans="1:6" s="1" customFormat="1" ht="18" customHeight="1">
      <c r="A65" s="52" t="s">
        <v>76</v>
      </c>
      <c r="B65" s="53" t="s">
        <v>77</v>
      </c>
      <c r="C65" s="54">
        <f>C66+C73+C76</f>
        <v>0</v>
      </c>
      <c r="D65" s="54">
        <f>D66+D73+D76</f>
        <v>0</v>
      </c>
      <c r="E65" s="54">
        <f t="shared" si="0"/>
        <v>0</v>
      </c>
    </row>
    <row r="66" spans="1:6" s="1" customFormat="1" ht="18" customHeight="1">
      <c r="A66" s="62">
        <v>1</v>
      </c>
      <c r="B66" s="11" t="s">
        <v>78</v>
      </c>
      <c r="C66" s="55">
        <f>SUM(C67:C72)</f>
        <v>0</v>
      </c>
      <c r="D66" s="55">
        <f>SUM(D67:D72)</f>
        <v>0</v>
      </c>
      <c r="E66" s="55">
        <f t="shared" si="0"/>
        <v>0</v>
      </c>
    </row>
    <row r="67" spans="1:6" s="1" customFormat="1" ht="18" customHeight="1">
      <c r="A67" s="59">
        <v>1.1000000000000001</v>
      </c>
      <c r="B67" s="10" t="s">
        <v>79</v>
      </c>
      <c r="C67" s="56"/>
      <c r="D67" s="56"/>
      <c r="E67" s="55">
        <f t="shared" si="0"/>
        <v>0</v>
      </c>
    </row>
    <row r="68" spans="1:6" s="1" customFormat="1" ht="18" customHeight="1">
      <c r="A68" s="59">
        <v>1.2</v>
      </c>
      <c r="B68" s="10" t="s">
        <v>80</v>
      </c>
      <c r="C68" s="56"/>
      <c r="D68" s="56"/>
      <c r="E68" s="55">
        <f t="shared" si="0"/>
        <v>0</v>
      </c>
    </row>
    <row r="69" spans="1:6" s="1" customFormat="1" ht="18" customHeight="1">
      <c r="A69" s="59">
        <v>1.3</v>
      </c>
      <c r="B69" s="10" t="s">
        <v>81</v>
      </c>
      <c r="C69" s="56"/>
      <c r="D69" s="56"/>
      <c r="E69" s="55">
        <f t="shared" si="0"/>
        <v>0</v>
      </c>
    </row>
    <row r="70" spans="1:6" s="1" customFormat="1" ht="18" customHeight="1">
      <c r="A70" s="59">
        <v>1.4</v>
      </c>
      <c r="B70" s="10" t="s">
        <v>82</v>
      </c>
      <c r="C70" s="56"/>
      <c r="D70" s="56"/>
      <c r="E70" s="56">
        <f t="shared" si="0"/>
        <v>0</v>
      </c>
    </row>
    <row r="71" spans="1:6" s="58" customFormat="1" ht="18.75" customHeight="1">
      <c r="A71" s="59">
        <v>1.5</v>
      </c>
      <c r="B71" s="10" t="s">
        <v>83</v>
      </c>
      <c r="C71" s="56"/>
      <c r="D71" s="56"/>
      <c r="E71" s="56">
        <f>D71-C71</f>
        <v>0</v>
      </c>
    </row>
    <row r="72" spans="1:6" s="1" customFormat="1" ht="18" customHeight="1">
      <c r="A72" s="59">
        <v>1.6</v>
      </c>
      <c r="B72" s="10"/>
      <c r="C72" s="56"/>
      <c r="D72" s="56"/>
      <c r="E72" s="56">
        <f>D72-C72</f>
        <v>0</v>
      </c>
      <c r="F72" s="26"/>
    </row>
    <row r="73" spans="1:6" s="58" customFormat="1" ht="21.75" customHeight="1">
      <c r="A73" s="62">
        <v>2</v>
      </c>
      <c r="B73" s="11" t="s">
        <v>84</v>
      </c>
      <c r="C73" s="55">
        <f>SUM(C74:C75)</f>
        <v>0</v>
      </c>
      <c r="D73" s="55">
        <f>SUM(D74:D75)</f>
        <v>0</v>
      </c>
      <c r="E73" s="55">
        <f t="shared" si="0"/>
        <v>0</v>
      </c>
    </row>
    <row r="74" spans="1:6" s="58" customFormat="1" ht="18" customHeight="1">
      <c r="A74" s="59">
        <v>2.1</v>
      </c>
      <c r="B74" s="10" t="s">
        <v>85</v>
      </c>
      <c r="C74" s="56"/>
      <c r="D74" s="56"/>
      <c r="E74" s="56">
        <f t="shared" si="0"/>
        <v>0</v>
      </c>
    </row>
    <row r="75" spans="1:6" s="58" customFormat="1" ht="17.25" customHeight="1">
      <c r="A75" s="59">
        <v>2.2000000000000002</v>
      </c>
      <c r="B75" s="10" t="s">
        <v>86</v>
      </c>
      <c r="C75" s="56"/>
      <c r="D75" s="56"/>
      <c r="E75" s="56">
        <f t="shared" si="0"/>
        <v>0</v>
      </c>
    </row>
    <row r="76" spans="1:6" s="64" customFormat="1" ht="35.25" customHeight="1">
      <c r="A76" s="62">
        <v>3</v>
      </c>
      <c r="B76" s="11" t="s">
        <v>87</v>
      </c>
      <c r="C76" s="63"/>
      <c r="D76" s="63"/>
      <c r="E76" s="56">
        <f>D76-C76</f>
        <v>0</v>
      </c>
    </row>
    <row r="77" spans="1:6" s="58" customFormat="1" ht="35.25" customHeight="1">
      <c r="A77" s="65" t="s">
        <v>88</v>
      </c>
      <c r="B77" s="66" t="s">
        <v>89</v>
      </c>
      <c r="C77" s="67">
        <f>SUM(C78:C79)</f>
        <v>0</v>
      </c>
      <c r="D77" s="67">
        <f>SUM(D78:D79)</f>
        <v>0</v>
      </c>
      <c r="E77" s="67">
        <f t="shared" ref="E77:E80" si="1">D77-C77</f>
        <v>0</v>
      </c>
    </row>
    <row r="78" spans="1:6" s="58" customFormat="1" ht="16.5" customHeight="1">
      <c r="A78" s="59">
        <v>1</v>
      </c>
      <c r="B78" s="13"/>
      <c r="C78" s="55"/>
      <c r="D78" s="55"/>
      <c r="E78" s="55">
        <f t="shared" si="1"/>
        <v>0</v>
      </c>
    </row>
    <row r="79" spans="1:6" s="58" customFormat="1" ht="15.75" customHeight="1">
      <c r="A79" s="59">
        <v>2</v>
      </c>
      <c r="B79" s="13"/>
      <c r="C79" s="55"/>
      <c r="D79" s="55"/>
      <c r="E79" s="55">
        <f t="shared" si="1"/>
        <v>0</v>
      </c>
      <c r="F79" s="26"/>
    </row>
    <row r="80" spans="1:6" s="58" customFormat="1" ht="43.5" customHeight="1">
      <c r="A80" s="52" t="s">
        <v>90</v>
      </c>
      <c r="B80" s="53" t="s">
        <v>91</v>
      </c>
      <c r="C80" s="54">
        <f>C7+C8-C21</f>
        <v>130</v>
      </c>
      <c r="D80" s="54">
        <f>D7+D8-D21</f>
        <v>7786.9000000000015</v>
      </c>
      <c r="E80" s="54">
        <f t="shared" si="1"/>
        <v>7656.9000000000015</v>
      </c>
    </row>
    <row r="81" spans="1:5" s="1" customFormat="1" ht="12.75" customHeight="1">
      <c r="A81" s="68"/>
      <c r="B81" s="69"/>
      <c r="C81" s="26"/>
      <c r="D81" s="26"/>
      <c r="E81" s="26"/>
    </row>
    <row r="82" spans="1:5" s="1" customFormat="1" ht="12.75" customHeight="1">
      <c r="A82" s="68"/>
      <c r="B82" s="12" t="s">
        <v>93</v>
      </c>
      <c r="C82" s="26"/>
      <c r="D82" s="26"/>
      <c r="E82" s="26"/>
    </row>
    <row r="83" spans="1:5" s="1" customFormat="1" ht="12.75" customHeight="1">
      <c r="A83" s="26"/>
      <c r="B83" s="3"/>
      <c r="C83" s="26"/>
      <c r="D83" s="26"/>
      <c r="E83" s="26"/>
    </row>
    <row r="84" spans="1:5" s="1" customFormat="1" ht="12.75" hidden="1" customHeight="1">
      <c r="A84" s="26"/>
      <c r="B84" s="3"/>
      <c r="C84" s="26"/>
      <c r="D84" s="26"/>
      <c r="E84" s="26"/>
    </row>
    <row r="85" spans="1:5" s="1" customFormat="1" ht="12.75" hidden="1" customHeight="1">
      <c r="A85" s="26"/>
      <c r="B85" s="3"/>
      <c r="C85" s="26"/>
      <c r="D85" s="26"/>
      <c r="E85" s="26"/>
    </row>
    <row r="86" spans="1:5" s="1" customFormat="1" ht="12.75" hidden="1" customHeight="1">
      <c r="A86" s="26"/>
      <c r="B86" s="3"/>
      <c r="C86" s="26"/>
      <c r="D86" s="26"/>
      <c r="E86" s="26"/>
    </row>
    <row r="87" spans="1:5" s="1" customFormat="1" ht="17.25" hidden="1">
      <c r="B87" s="70" t="s">
        <v>2</v>
      </c>
      <c r="C87" s="3"/>
      <c r="D87" s="41" t="s">
        <v>108</v>
      </c>
      <c r="E87" s="41"/>
    </row>
    <row r="88" spans="1:5" ht="13.5" hidden="1" customHeight="1">
      <c r="A88" s="1"/>
      <c r="B88" s="1" t="s">
        <v>92</v>
      </c>
      <c r="C88" s="1"/>
      <c r="D88" s="71" t="s">
        <v>63</v>
      </c>
      <c r="E88" s="71"/>
    </row>
    <row r="89" spans="1:5" ht="7.5" hidden="1" customHeight="1">
      <c r="A89" s="1"/>
      <c r="B89" s="1"/>
      <c r="C89" s="1"/>
      <c r="D89" s="38"/>
      <c r="E89" s="38"/>
    </row>
    <row r="90" spans="1:5" ht="17.25" hidden="1">
      <c r="B90" s="58" t="s">
        <v>3</v>
      </c>
      <c r="D90" s="41" t="s">
        <v>109</v>
      </c>
      <c r="E90" s="41"/>
    </row>
    <row r="91" spans="1:5" ht="12" hidden="1" customHeight="1">
      <c r="D91" s="71" t="s">
        <v>63</v>
      </c>
      <c r="E91" s="71"/>
    </row>
    <row r="92" spans="1:5" hidden="1">
      <c r="B92" s="4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2018-07-27T05:05:49Z</dcterms:modified>
</cp:coreProperties>
</file>